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42" sheetId="1" r:id="rId1"/>
  </sheets>
  <externalReferences>
    <externalReference r:id="rId2"/>
  </externalReferences>
  <definedNames>
    <definedName name="Z_6E36EA37_049E_4FAE_B719_2847CD16F858_.wvu.Cols" localSheetId="0" hidden="1">Бух.42!$F:$H,Бух.42!$L:$O</definedName>
    <definedName name="Z_6E36EA37_049E_4FAE_B719_2847CD16F858_.wvu.Rows" localSheetId="0" hidden="1">Бух.42!$42:$45</definedName>
    <definedName name="Z_73C0D023_21BD_4441_8EFA_957546C15799_.wvu.Cols" localSheetId="0" hidden="1">Бух.42!$F:$H,Бух.42!$L:$O</definedName>
    <definedName name="Z_73C0D023_21BD_4441_8EFA_957546C15799_.wvu.Rows" localSheetId="0" hidden="1">Бух.42!$42:$45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O39" s="1"/>
  <c r="M40"/>
  <c r="F40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O50" l="1"/>
  <c r="O54" s="1"/>
  <c r="O57" s="1"/>
  <c r="M50"/>
  <c r="M54" s="1"/>
  <c r="M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<sst xmlns="http://schemas.openxmlformats.org/spreadsheetml/2006/main" count="65" uniqueCount="54">
  <si>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ул.Буханцева,42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</si>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</sst>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6614.9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5622.2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992.7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1407578.07</v>
      </c>
      <c r="F10" s="25"/>
      <c r="G10" s="23"/>
      <c r="H10" s="23"/>
      <c r="I10" s="25">
        <v>1421621.86</v>
      </c>
      <c r="J10" s="26">
        <v>201805.42</v>
      </c>
    </row>
    <row r="11" spans="1:10" ht="14.45" customHeight="1">
      <c r="A11" s="67" t="s">
        <v>14</v>
      </c>
      <c r="B11" s="68"/>
      <c r="C11" s="68"/>
      <c r="D11" s="69"/>
      <c r="E11" s="25">
        <v>811263.49</v>
      </c>
      <c r="F11" s="25"/>
      <c r="G11" s="23"/>
      <c r="H11" s="23"/>
      <c r="I11" s="25">
        <v>850698.25</v>
      </c>
      <c r="J11" s="26">
        <v>119021.13</v>
      </c>
    </row>
    <row r="12" spans="1:10" ht="13.9" customHeight="1">
      <c r="A12" s="67" t="s">
        <v>15</v>
      </c>
      <c r="B12" s="68"/>
      <c r="C12" s="68"/>
      <c r="D12" s="69"/>
      <c r="E12" s="25">
        <v>249771.87</v>
      </c>
      <c r="F12" s="25"/>
      <c r="G12" s="23"/>
      <c r="H12" s="23"/>
      <c r="I12" s="25">
        <v>255324.87</v>
      </c>
      <c r="J12" s="26">
        <v>31951.09</v>
      </c>
    </row>
    <row r="13" spans="1:10" ht="14.25" customHeight="1">
      <c r="A13" s="67" t="s">
        <v>16</v>
      </c>
      <c r="B13" s="68"/>
      <c r="C13" s="68"/>
      <c r="D13" s="69"/>
      <c r="E13" s="25">
        <v>207715.08</v>
      </c>
      <c r="F13" s="25"/>
      <c r="G13" s="23"/>
      <c r="H13" s="23"/>
      <c r="I13" s="25">
        <v>210360.37</v>
      </c>
      <c r="J13" s="26">
        <v>27108.63</v>
      </c>
    </row>
    <row r="14" spans="1:10" ht="14.45" customHeight="1">
      <c r="A14" s="60" t="s">
        <v>17</v>
      </c>
      <c r="B14" s="60"/>
      <c r="C14" s="60"/>
      <c r="D14" s="60"/>
      <c r="E14" s="25">
        <v>595484.85</v>
      </c>
      <c r="F14" s="25"/>
      <c r="G14" s="23"/>
      <c r="H14" s="23"/>
      <c r="I14" s="25">
        <v>658086.55000000005</v>
      </c>
      <c r="J14" s="26">
        <v>122323.44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995623.22</v>
      </c>
      <c r="F16" s="25"/>
      <c r="G16" s="23"/>
      <c r="H16" s="23"/>
      <c r="I16" s="25">
        <v>988670.62</v>
      </c>
      <c r="J16" s="26">
        <v>232164.44</v>
      </c>
    </row>
    <row r="17" spans="1:15" ht="15.75">
      <c r="A17" s="60" t="s">
        <v>20</v>
      </c>
      <c r="B17" s="60"/>
      <c r="C17" s="60"/>
      <c r="D17" s="60"/>
      <c r="E17" s="25">
        <v>89055.12</v>
      </c>
      <c r="F17" s="25"/>
      <c r="G17" s="23"/>
      <c r="H17" s="23"/>
      <c r="I17" s="25">
        <v>90683.63</v>
      </c>
      <c r="J17" s="26">
        <v>11792.76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-73801.509999999995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156342.26</v>
      </c>
      <c r="L25" s="87">
        <f>SUM(L27:L31)</f>
        <v>428689.06</v>
      </c>
      <c r="M25" s="87">
        <f t="shared" ref="M25:O25" si="0">SUM(M27:M31)</f>
        <v>505853.09080000001</v>
      </c>
      <c r="N25" s="87">
        <f t="shared" si="0"/>
        <v>0</v>
      </c>
      <c r="O25" s="87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45235.26</v>
      </c>
      <c r="L27" s="41">
        <v>74671.56</v>
      </c>
      <c r="M27" s="41">
        <f t="shared" ref="M27:M31" si="3">L27*118%</f>
        <v>88112.440799999997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13157.81</v>
      </c>
      <c r="L28" s="41">
        <v>22493.16</v>
      </c>
      <c r="M28" s="41">
        <f t="shared" si="3"/>
        <v>26541.928799999998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11855.78</v>
      </c>
      <c r="L29" s="41">
        <v>19111.580000000002</v>
      </c>
      <c r="M29" s="41">
        <f t="shared" si="3"/>
        <v>22551.664400000001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12200</v>
      </c>
      <c r="L30" s="41">
        <v>162744.39000000001</v>
      </c>
      <c r="M30" s="41">
        <f t="shared" si="3"/>
        <v>192038.38020000001</v>
      </c>
      <c r="N30" s="41"/>
      <c r="O30" s="41">
        <f t="shared" si="5"/>
        <v>0</v>
      </c>
    </row>
    <row r="31" spans="1:15" ht="39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73893.41</v>
      </c>
      <c r="L31" s="41">
        <v>149668.37</v>
      </c>
      <c r="M31" s="41">
        <f t="shared" si="3"/>
        <v>176608.67659999998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274948.56</v>
      </c>
      <c r="L32" s="87">
        <f>SUM(L34:L38)</f>
        <v>78780.56</v>
      </c>
      <c r="M32" s="87">
        <f t="shared" ref="M32:O32" si="6">SUM(M34:M38)</f>
        <v>92961.060800000007</v>
      </c>
      <c r="N32" s="87">
        <f t="shared" si="6"/>
        <v>121066.13999999998</v>
      </c>
      <c r="O32" s="87">
        <f t="shared" si="6"/>
        <v>121838.54197320002</v>
      </c>
    </row>
    <row r="33" spans="1:15" ht="35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140310.09</v>
      </c>
      <c r="L34" s="41">
        <v>33508.449999999997</v>
      </c>
      <c r="M34" s="41">
        <f t="shared" ref="M34:M38" si="7">L34*118%</f>
        <v>39539.970999999998</v>
      </c>
      <c r="N34" s="41">
        <v>75113.47</v>
      </c>
      <c r="O34" s="41">
        <f t="shared" ref="O34:O38" si="8">N34*$O$23</f>
        <v>75592.693938600001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34437.96</v>
      </c>
      <c r="L35" s="41">
        <v>10086</v>
      </c>
      <c r="M35" s="41">
        <f t="shared" si="7"/>
        <v>11901.48</v>
      </c>
      <c r="N35" s="41">
        <v>14814.12</v>
      </c>
      <c r="O35" s="41">
        <f t="shared" si="8"/>
        <v>14908.634085600002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15182.32</v>
      </c>
      <c r="L36" s="41">
        <v>1166.21</v>
      </c>
      <c r="M36" s="41">
        <f t="shared" si="7"/>
        <v>1376.1278</v>
      </c>
      <c r="N36" s="41">
        <v>11632.23</v>
      </c>
      <c r="O36" s="41">
        <f>N36*$O$23</f>
        <v>11706.4436274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1380.83+7800+1803.28</f>
        <v>10984.11</v>
      </c>
      <c r="L37" s="41">
        <v>3624</v>
      </c>
      <c r="M37" s="41">
        <f t="shared" si="7"/>
        <v>4276.32</v>
      </c>
      <c r="N37" s="42">
        <v>0</v>
      </c>
      <c r="O37" s="41">
        <f t="shared" si="8"/>
        <v>0</v>
      </c>
    </row>
    <row r="38" spans="1:15" ht="40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74034.080000000002</v>
      </c>
      <c r="L38" s="41">
        <v>30395.9</v>
      </c>
      <c r="M38" s="41">
        <f t="shared" si="7"/>
        <v>35867.161999999997</v>
      </c>
      <c r="N38" s="41">
        <v>19506.32</v>
      </c>
      <c r="O38" s="41">
        <f t="shared" si="8"/>
        <v>19630.770321600001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157326.69000000003</v>
      </c>
      <c r="L39" s="45">
        <f>SUM(L40:L48)</f>
        <v>11387.279999999999</v>
      </c>
      <c r="M39" s="45">
        <f t="shared" ref="M39:O39" si="10">SUM(M40:M48)</f>
        <v>13436.990399999999</v>
      </c>
      <c r="N39" s="45">
        <f t="shared" si="10"/>
        <v>147145.91999999998</v>
      </c>
      <c r="O39" s="45">
        <f t="shared" si="10"/>
        <v>148084.71096960001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112225.17</v>
      </c>
      <c r="L40" s="41">
        <v>749.67</v>
      </c>
      <c r="M40" s="41">
        <f t="shared" ref="M40:M48" si="11">L40*118%</f>
        <v>884.61059999999986</v>
      </c>
      <c r="N40" s="41">
        <v>102017.08</v>
      </c>
      <c r="O40" s="41">
        <f t="shared" ref="O40:O45" si="12">N40*$O$23</f>
        <v>102667.9489704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22627.31</v>
      </c>
      <c r="L41" s="41">
        <v>221.59</v>
      </c>
      <c r="M41" s="41">
        <f t="shared" si="11"/>
        <v>261.47620000000001</v>
      </c>
      <c r="N41" s="41">
        <v>20608.09</v>
      </c>
      <c r="O41" s="41">
        <f t="shared" si="12"/>
        <v>20739.569614200002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917.29</v>
      </c>
      <c r="L46" s="41">
        <v>90.76</v>
      </c>
      <c r="M46" s="41">
        <f t="shared" si="11"/>
        <v>107.0968</v>
      </c>
      <c r="N46" s="41">
        <v>843.83</v>
      </c>
      <c r="O46" s="41">
        <f>N46*$O$23</f>
        <v>849.21363540000004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246.92</v>
      </c>
      <c r="L47" s="41">
        <v>1525.12</v>
      </c>
      <c r="M47" s="41">
        <f t="shared" si="11"/>
        <v>1799.6415999999997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21310</v>
      </c>
      <c r="L48" s="41">
        <v>8800.14</v>
      </c>
      <c r="M48" s="41">
        <f t="shared" si="11"/>
        <v>10384.165199999999</v>
      </c>
      <c r="N48" s="41">
        <v>23676.92</v>
      </c>
      <c r="O48" s="41">
        <f t="shared" si="13"/>
        <v>23827.978749599999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642.04</v>
      </c>
      <c r="L49" s="41">
        <v>604.44000000000005</v>
      </c>
      <c r="M49" s="41">
        <f>L49*118%</f>
        <v>713.23919999999998</v>
      </c>
      <c r="N49" s="41">
        <v>965.59</v>
      </c>
      <c r="O49" s="41">
        <f>N49*$O$23-0.29</f>
        <v>971.46046420000016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589259.55000000005</v>
      </c>
      <c r="J50" s="27"/>
      <c r="L50" s="46">
        <f>L25+L32+L39+L49</f>
        <v>519461.34</v>
      </c>
      <c r="M50" s="46">
        <f t="shared" ref="M50:O50" si="14">M25+M32+M39+M49</f>
        <v>612964.38119999995</v>
      </c>
      <c r="N50" s="46">
        <f t="shared" si="14"/>
        <v>269177.64999999997</v>
      </c>
      <c r="O50" s="46">
        <f t="shared" si="14"/>
        <v>270894.71340700006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119667.1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80185.5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43824.08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832936.23</v>
      </c>
      <c r="L54" s="46">
        <f t="shared" ref="L54:O54" si="15">L50</f>
        <v>519461.34</v>
      </c>
      <c r="M54" s="46">
        <f t="shared" si="15"/>
        <v>612964.38119999995</v>
      </c>
      <c r="N54" s="46">
        <f t="shared" si="15"/>
        <v>269177.64999999997</v>
      </c>
      <c r="O54" s="46">
        <f t="shared" si="15"/>
        <v>270894.71340700006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995623.22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988670.62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88885.479999999981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Бух.42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2013-05-24T09:51:41Z</dcterms:created>
  <dcterms:modified xsi:type="dcterms:W3CDTF">2014-05-12T11:03:37Z</dcterms:modified>
</cp:coreProperties>
</file>